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calcPr calcId="125725"/>
</workbook>
</file>

<file path=xl/calcChain.xml><?xml version="1.0" encoding="utf-8"?>
<calcChain xmlns="http://schemas.openxmlformats.org/spreadsheetml/2006/main">
  <c r="T4" i="1"/>
  <c r="S4"/>
  <c r="S5"/>
  <c r="T5"/>
  <c r="U5" s="1"/>
  <c r="S6"/>
  <c r="T6" s="1"/>
  <c r="U6" s="1"/>
  <c r="S7"/>
  <c r="T7"/>
  <c r="U7" s="1"/>
  <c r="S8"/>
  <c r="T8" s="1"/>
  <c r="U8" s="1"/>
  <c r="S9"/>
  <c r="T9"/>
  <c r="U9" s="1"/>
  <c r="O10"/>
  <c r="Q10"/>
  <c r="S10"/>
  <c r="U4" l="1"/>
  <c r="U10" s="1"/>
  <c r="T10"/>
</calcChain>
</file>

<file path=xl/sharedStrings.xml><?xml version="1.0" encoding="utf-8"?>
<sst xmlns="http://schemas.openxmlformats.org/spreadsheetml/2006/main" count="169" uniqueCount="94">
  <si>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</si>
  <si>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</si>
  <si>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</si>
  <si>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</si>
  <si>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</si>
  <si>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</si>
  <si>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</si>
  <si>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</si>
  <si>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</si>
  <si>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</si>
  <si>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</si>
  <si>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</si>
  <si>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</si>
  <si>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</si>
  <si>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</si>
  <si>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</si>
  <si>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</si>
  <si>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</si>
  <si>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</si>
  <si>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</si>
  <si>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</si>
  <si>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</si>
  <si>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</si>
  <si>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</si>
  <si>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</si>
  <si>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</si>
  <si>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</si>
  <si>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</si>
  <si>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5.ИСУП.5255256</t>
  </si>
  <si>
    <t>3DS02R04</t>
  </si>
  <si>
    <t>Пункт распределительный</t>
  </si>
  <si>
    <t>ПР-06-160-01-54-УХЛ3</t>
  </si>
  <si>
    <t>Переменного тока 380/220 В, номинальный ток 160 А, навесной, защищенного исполнения, с вводным автоматическим выключателем типа Compact NSX160N 3p, Iн=160 А, электронный расцепитель Micrologic 5.2 A Ir=150 А, t=0,2 с, Im=2xIr=300 A на шесть отходящих линий из которых: 1 шт. - Compact NSX100N 3p Iн=100 А, электронный расцепитель Micrologic 5.2 A Ir=70 А, t=0,1 с, Im=3xIr=210 A; 3 шт. - Compact NSX100N 3p Iн=100 А, электронный расцепитель Micrologic 5.2 A Ir=50 А, t=0,1 с, Im=4xIr=200 A; 2 шт. - Compact NSX100N 3p Iн=100 А, электронный расцепитель Micrologic 5.2 A Ir=20 А, t=0,1 с, Im=5xIr=100 A.</t>
  </si>
  <si>
    <t>4</t>
  </si>
  <si>
    <t>III</t>
  </si>
  <si>
    <t>R3.03006.4.1.34</t>
  </si>
  <si>
    <t>-</t>
  </si>
  <si>
    <t/>
  </si>
  <si>
    <t>R3.03006.3.2.36</t>
  </si>
  <si>
    <t>шт.</t>
  </si>
  <si>
    <t>Система физической защиты, здание Караула-3 с сооружением ГО</t>
  </si>
  <si>
    <t>БКП 3/4</t>
  </si>
  <si>
    <t>Оборудование</t>
  </si>
  <si>
    <t>2013-1721</t>
  </si>
  <si>
    <t>2</t>
  </si>
  <si>
    <t>5.ИСУП.5255257</t>
  </si>
  <si>
    <t>3DS02R05</t>
  </si>
  <si>
    <t>ПР-06-100-01-54-УХЛ3</t>
  </si>
  <si>
    <t>Переменного тока 380/220 В, номинальный ток 100 А, навесной, защищенного исполнения, с вводным выключателем нагрузки типа Compact NSX100NА 3p,  Iн=100 А, на восемь отходящих линий из которых: 1 шт. - iC60N 1p Iн=32 А (кривая B); 3 шт. - iC60N 1p Iн=16 А (кривая B); 1 шт. - iC60N 2p Iн=10 А (кривая B); 2 шт. - iC60N 1p Iн=6 А (кривая С); 1 шт. - iC60N 1p Iн=6 А (кривая В).</t>
  </si>
  <si>
    <t>3</t>
  </si>
  <si>
    <t>5.ИСУП.5255258</t>
  </si>
  <si>
    <t>3DS02R10</t>
  </si>
  <si>
    <t>Переменного тока 380/220 В, номинальный ток 100 А, навесной, защищенного исполнения, с вводным выключателем нагрузки типа Compact NSX100NА 3p,  Iн=100 А, на восемь отходящих линий из которых: 1 шт. - iC60N 1p Iн=63 А (кривая B); 2 шт. - iC60N 1p Iн=40 А (кривая B); 2 шт. - iC60N 1p Iн=16 А (кривая B); 1 шт. - iC60N 1p Iн=10 А (кривая B); 1 шт. - iC60N 1p Iн=10 А (кривая С); 1 шт. - iC60N 1p Iн=6 А (кривая B);</t>
  </si>
  <si>
    <t>5.ИСУП.5255259</t>
  </si>
  <si>
    <t>3DS02R11</t>
  </si>
  <si>
    <t>Переменного тока 380/220 В, номинальный ток 100 А, навесной, защищенного исполнения, с вводным выключателем нагрузки типа Compact NSX100NА 3p,  Iн=100 А, на четырнадцать отходящих линий из которых: 3 шт. - iC60N 1p Iн=40 А (кривая B); 3 шт. - iC60N 1p Iн=16 А (кривая B);  1 шт. - iC60N 2p Iн=16 А (кривая B); 2 шт. - iC60N 1p Iн=10 А (кривая B); 2 шт. - iC60N 2p Iн=10 А (кривая B); 3 шт. - iC60N 1p Iн=6 А (кривая B).</t>
  </si>
  <si>
    <t>5</t>
  </si>
  <si>
    <t>5.ИСУП.5255260</t>
  </si>
  <si>
    <t>3FS01R07</t>
  </si>
  <si>
    <t>6</t>
  </si>
  <si>
    <t>4.ИСУП.5731978</t>
  </si>
  <si>
    <t>3HK02C002</t>
  </si>
  <si>
    <t>Шкаф управления трансформатором 6/0,4кВ 3BU29</t>
  </si>
  <si>
    <t>степень защиты IP31</t>
  </si>
  <si>
    <t>II</t>
  </si>
  <si>
    <t>R3.07203.4.0.32</t>
  </si>
  <si>
    <t>R3.07203.3.0.36</t>
  </si>
  <si>
    <t>1, 3-19</t>
  </si>
  <si>
    <t>шт</t>
  </si>
  <si>
    <t>Машинное отделение (деаэраторная, этажерка электроустройств)</t>
  </si>
  <si>
    <t>перечень апаратуры см. ТЗЗ R3.07203.4.0.32 л.№5-6</t>
  </si>
  <si>
    <t>БКП 3/2</t>
  </si>
  <si>
    <t>оборудование</t>
  </si>
  <si>
    <t>2013-1581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</si>
  <si>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</si>
  <si>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</si>
  <si>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</si>
  <si>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</si>
  <si>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</si>
  <si>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</si>
  <si>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 xml:space="preserve">Спецификация </t>
  </si>
  <si>
    <t>Переменного тока 380/220 В, номинальный ток 160 А, навесной, защищенного исполнения, с вводным выключателем нагрузки типа Compact NSX160NА 3p,  Iн=160 А, на четыре отходящих линий из которых: 2 шт. - Compact NSX100N 3p Iн=100 А, электронный расцепитель Micrologic 5.2 A Ir=70 А, t=0,1 с, Im=2xIr=140 A; 2 шт. - Compact NSX100N 3p Iн=100 А, электронный расцепитель Micrologic 5.2 A Ir=63 А, t=0,1 с, Im=2xIr=126 A.</t>
  </si>
  <si>
    <t>Категория ОК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</si>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</sst>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000000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65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6"/>
  <sheetViews>
    <sheetView tabSelected="1" zoomScale="75" zoomScaleNormal="70" workbookViewId="0">
      <pane xSplit="4" ySplit="3" topLeftCell="O4" activePane="bottomRight" state="frozen"/>
      <selection pane="topRight" activeCell="E1" sqref="E1"/>
      <selection pane="bottomLeft" activeCell="A4" sqref="A4"/>
      <selection pane="bottomRight" activeCell="U4" sqref="U4"/>
    </sheetView>
  </sheetViews>
  <sheetFormatPr defaultRowHeight="15"/>
  <cols>
    <col min="1" max="1" width="6.5703125" style="12" customWidth="1"/>
    <col min="2" max="2" width="13.140625" style="12" customWidth="1"/>
    <col min="3" max="3" width="9.42578125" style="12" customWidth="1"/>
    <col min="4" max="4" width="22.42578125" style="18" customWidth="1"/>
    <col min="5" max="5" width="22" style="12" customWidth="1"/>
    <col min="6" max="6" width="66.85546875" style="12" customWidth="1"/>
    <col min="7" max="7" width="14" style="12" customWidth="1"/>
    <col min="8" max="8" width="8.42578125" style="12" customWidth="1"/>
    <col min="9" max="9" width="9.5703125" style="12" customWidth="1"/>
    <col min="10" max="10" width="19.28515625" style="12" customWidth="1"/>
    <col min="11" max="11" width="8.140625" style="13" customWidth="1"/>
    <col min="12" max="12" width="13.7109375" style="12" customWidth="1"/>
    <col min="13" max="13" width="20.7109375" style="12" customWidth="1"/>
    <col min="14" max="14" width="7" style="12" customWidth="1"/>
    <col min="15" max="15" width="13.85546875" style="14" customWidth="1"/>
    <col min="16" max="16" width="7.5703125" style="13" customWidth="1"/>
    <col min="17" max="17" width="15.28515625" style="15" hidden="1" customWidth="1"/>
    <col min="18" max="19" width="12.7109375" style="15" customWidth="1"/>
    <col min="20" max="21" width="15.7109375" style="15" customWidth="1"/>
    <col min="22" max="22" width="17.85546875" style="12" customWidth="1"/>
    <col min="23" max="23" width="13.140625" style="16" customWidth="1"/>
    <col min="24" max="25" width="17" style="12" customWidth="1"/>
    <col min="26" max="27" width="12.28515625" style="12" customWidth="1"/>
    <col min="28" max="28" width="14" style="13" customWidth="1"/>
    <col min="29" max="29" width="0" style="4" hidden="1" customWidth="1"/>
    <col min="30" max="30" width="0" style="3" hidden="1" customWidth="1"/>
    <col min="31" max="16384" width="9.140625" style="3"/>
  </cols>
  <sheetData>
    <row r="1" spans="1:30" s="5" customFormat="1" ht="31.5" customHeight="1">
      <c r="A1" s="11"/>
      <c r="B1" s="11"/>
      <c r="C1" s="11"/>
      <c r="D1" s="17"/>
      <c r="E1" s="11"/>
      <c r="F1" s="11"/>
      <c r="G1" s="44" t="s">
        <v>80</v>
      </c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2" t="s">
        <v>26</v>
      </c>
      <c r="U1" s="11"/>
      <c r="V1" s="11"/>
      <c r="W1" s="11"/>
      <c r="X1" s="11"/>
      <c r="Y1" s="11"/>
      <c r="Z1" s="11"/>
      <c r="AA1" s="43"/>
      <c r="AB1" s="11"/>
      <c r="AC1" s="6"/>
    </row>
    <row r="2" spans="1:30" s="1" customFormat="1" ht="78.7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10</v>
      </c>
      <c r="I2" s="8" t="s">
        <v>11</v>
      </c>
      <c r="J2" s="8" t="s">
        <v>20</v>
      </c>
      <c r="K2" s="8" t="s">
        <v>7</v>
      </c>
      <c r="L2" s="8" t="s">
        <v>8</v>
      </c>
      <c r="M2" s="8" t="s">
        <v>12</v>
      </c>
      <c r="N2" s="8" t="s">
        <v>7</v>
      </c>
      <c r="O2" s="9" t="s">
        <v>9</v>
      </c>
      <c r="P2" s="8" t="s">
        <v>14</v>
      </c>
      <c r="Q2" s="8" t="s">
        <v>22</v>
      </c>
      <c r="R2" s="8" t="s">
        <v>17</v>
      </c>
      <c r="S2" s="8" t="s">
        <v>18</v>
      </c>
      <c r="T2" s="8" t="s">
        <v>25</v>
      </c>
      <c r="U2" s="8" t="s">
        <v>19</v>
      </c>
      <c r="V2" s="8" t="s">
        <v>15</v>
      </c>
      <c r="W2" s="10" t="s">
        <v>16</v>
      </c>
      <c r="X2" s="8" t="s">
        <v>13</v>
      </c>
      <c r="Y2" s="8" t="s">
        <v>23</v>
      </c>
      <c r="Z2" s="8" t="s">
        <v>21</v>
      </c>
      <c r="AA2" s="8" t="s">
        <v>82</v>
      </c>
      <c r="AB2" s="8" t="s">
        <v>24</v>
      </c>
      <c r="AC2" s="7"/>
    </row>
    <row r="3" spans="1:30" s="2" customFormat="1" ht="15.75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9">
        <v>15</v>
      </c>
      <c r="P3" s="8">
        <v>16</v>
      </c>
      <c r="Q3" s="8">
        <v>17</v>
      </c>
      <c r="R3" s="8" t="s">
        <v>83</v>
      </c>
      <c r="S3" s="8" t="s">
        <v>84</v>
      </c>
      <c r="T3" s="8" t="s">
        <v>85</v>
      </c>
      <c r="U3" s="8" t="s">
        <v>86</v>
      </c>
      <c r="V3" s="8" t="s">
        <v>87</v>
      </c>
      <c r="W3" s="8" t="s">
        <v>88</v>
      </c>
      <c r="X3" s="8" t="s">
        <v>89</v>
      </c>
      <c r="Y3" s="8" t="s">
        <v>90</v>
      </c>
      <c r="Z3" s="8" t="s">
        <v>91</v>
      </c>
      <c r="AA3" s="8" t="s">
        <v>92</v>
      </c>
      <c r="AB3" s="8" t="s">
        <v>93</v>
      </c>
      <c r="AC3" s="7"/>
    </row>
    <row r="4" spans="1:30" ht="199.5" customHeight="1">
      <c r="A4" s="19" t="s">
        <v>27</v>
      </c>
      <c r="B4" s="19" t="s">
        <v>28</v>
      </c>
      <c r="C4" s="19" t="s">
        <v>29</v>
      </c>
      <c r="D4" s="20" t="s">
        <v>30</v>
      </c>
      <c r="E4" s="19" t="s">
        <v>31</v>
      </c>
      <c r="F4" s="41" t="s">
        <v>32</v>
      </c>
      <c r="G4" s="19" t="s">
        <v>36</v>
      </c>
      <c r="H4" s="19" t="s">
        <v>33</v>
      </c>
      <c r="I4" s="19" t="s">
        <v>34</v>
      </c>
      <c r="J4" s="19" t="s">
        <v>35</v>
      </c>
      <c r="K4" s="21" t="s">
        <v>36</v>
      </c>
      <c r="L4" s="19" t="s">
        <v>37</v>
      </c>
      <c r="M4" s="19" t="s">
        <v>38</v>
      </c>
      <c r="N4" s="19" t="s">
        <v>27</v>
      </c>
      <c r="O4" s="22">
        <v>1</v>
      </c>
      <c r="P4" s="21" t="s">
        <v>39</v>
      </c>
      <c r="Q4" s="23">
        <v>6449.28</v>
      </c>
      <c r="R4" s="23">
        <v>0</v>
      </c>
      <c r="S4" s="23">
        <f t="shared" ref="S4:S9" si="0">R4*O4</f>
        <v>0</v>
      </c>
      <c r="T4" s="23">
        <f>ROUND(S4*0.18,2)</f>
        <v>0</v>
      </c>
      <c r="U4" s="23">
        <f t="shared" ref="U4:U9" si="1">S4+T4</f>
        <v>0</v>
      </c>
      <c r="V4" s="19" t="s">
        <v>40</v>
      </c>
      <c r="W4" s="24">
        <v>41789</v>
      </c>
      <c r="X4" s="19" t="s">
        <v>37</v>
      </c>
      <c r="Y4" s="19"/>
      <c r="Z4" s="19" t="s">
        <v>41</v>
      </c>
      <c r="AA4" s="19"/>
      <c r="AB4" s="21" t="s">
        <v>42</v>
      </c>
      <c r="AC4" s="25" t="s">
        <v>43</v>
      </c>
      <c r="AD4" s="26"/>
    </row>
    <row r="5" spans="1:30" ht="138" customHeight="1">
      <c r="A5" s="19" t="s">
        <v>44</v>
      </c>
      <c r="B5" s="19" t="s">
        <v>45</v>
      </c>
      <c r="C5" s="19" t="s">
        <v>46</v>
      </c>
      <c r="D5" s="20" t="s">
        <v>30</v>
      </c>
      <c r="E5" s="19" t="s">
        <v>47</v>
      </c>
      <c r="F5" s="41" t="s">
        <v>48</v>
      </c>
      <c r="G5" s="19" t="s">
        <v>36</v>
      </c>
      <c r="H5" s="19" t="s">
        <v>33</v>
      </c>
      <c r="I5" s="19" t="s">
        <v>34</v>
      </c>
      <c r="J5" s="19" t="s">
        <v>35</v>
      </c>
      <c r="K5" s="21" t="s">
        <v>36</v>
      </c>
      <c r="L5" s="19" t="s">
        <v>37</v>
      </c>
      <c r="M5" s="19" t="s">
        <v>38</v>
      </c>
      <c r="N5" s="19" t="s">
        <v>44</v>
      </c>
      <c r="O5" s="22">
        <v>1</v>
      </c>
      <c r="P5" s="21" t="s">
        <v>39</v>
      </c>
      <c r="Q5" s="23">
        <v>7955.06</v>
      </c>
      <c r="R5" s="23">
        <v>0</v>
      </c>
      <c r="S5" s="23">
        <f t="shared" si="0"/>
        <v>0</v>
      </c>
      <c r="T5" s="23">
        <f t="shared" ref="T5:T9" si="2">ROUND(S5*0.18,2)</f>
        <v>0</v>
      </c>
      <c r="U5" s="23">
        <f t="shared" si="1"/>
        <v>0</v>
      </c>
      <c r="V5" s="19" t="s">
        <v>40</v>
      </c>
      <c r="W5" s="24">
        <v>41789</v>
      </c>
      <c r="X5" s="19" t="s">
        <v>37</v>
      </c>
      <c r="Y5" s="19"/>
      <c r="Z5" s="19" t="s">
        <v>41</v>
      </c>
      <c r="AA5" s="19"/>
      <c r="AB5" s="21" t="s">
        <v>42</v>
      </c>
      <c r="AC5" s="25" t="s">
        <v>43</v>
      </c>
      <c r="AD5" s="26"/>
    </row>
    <row r="6" spans="1:30" ht="141" customHeight="1">
      <c r="A6" s="19" t="s">
        <v>49</v>
      </c>
      <c r="B6" s="19" t="s">
        <v>50</v>
      </c>
      <c r="C6" s="19" t="s">
        <v>51</v>
      </c>
      <c r="D6" s="20" t="s">
        <v>30</v>
      </c>
      <c r="E6" s="19" t="s">
        <v>47</v>
      </c>
      <c r="F6" s="41" t="s">
        <v>52</v>
      </c>
      <c r="G6" s="19" t="s">
        <v>36</v>
      </c>
      <c r="H6" s="19" t="s">
        <v>33</v>
      </c>
      <c r="I6" s="19" t="s">
        <v>34</v>
      </c>
      <c r="J6" s="19" t="s">
        <v>35</v>
      </c>
      <c r="K6" s="21" t="s">
        <v>36</v>
      </c>
      <c r="L6" s="19" t="s">
        <v>37</v>
      </c>
      <c r="M6" s="19" t="s">
        <v>38</v>
      </c>
      <c r="N6" s="19" t="s">
        <v>49</v>
      </c>
      <c r="O6" s="22">
        <v>1</v>
      </c>
      <c r="P6" s="21" t="s">
        <v>39</v>
      </c>
      <c r="Q6" s="23">
        <v>4091.17</v>
      </c>
      <c r="R6" s="23">
        <v>0</v>
      </c>
      <c r="S6" s="23">
        <f t="shared" si="0"/>
        <v>0</v>
      </c>
      <c r="T6" s="23">
        <f t="shared" si="2"/>
        <v>0</v>
      </c>
      <c r="U6" s="23">
        <f t="shared" si="1"/>
        <v>0</v>
      </c>
      <c r="V6" s="19" t="s">
        <v>40</v>
      </c>
      <c r="W6" s="24">
        <v>41789</v>
      </c>
      <c r="X6" s="19" t="s">
        <v>37</v>
      </c>
      <c r="Y6" s="19"/>
      <c r="Z6" s="19" t="s">
        <v>41</v>
      </c>
      <c r="AA6" s="19"/>
      <c r="AB6" s="21" t="s">
        <v>42</v>
      </c>
      <c r="AC6" s="25" t="s">
        <v>43</v>
      </c>
      <c r="AD6" s="26"/>
    </row>
    <row r="7" spans="1:30" ht="143.25" customHeight="1">
      <c r="A7" s="19" t="s">
        <v>33</v>
      </c>
      <c r="B7" s="19" t="s">
        <v>53</v>
      </c>
      <c r="C7" s="19" t="s">
        <v>54</v>
      </c>
      <c r="D7" s="20" t="s">
        <v>30</v>
      </c>
      <c r="E7" s="19" t="s">
        <v>47</v>
      </c>
      <c r="F7" s="41" t="s">
        <v>55</v>
      </c>
      <c r="G7" s="19" t="s">
        <v>36</v>
      </c>
      <c r="H7" s="19" t="s">
        <v>33</v>
      </c>
      <c r="I7" s="19" t="s">
        <v>34</v>
      </c>
      <c r="J7" s="19" t="s">
        <v>35</v>
      </c>
      <c r="K7" s="21" t="s">
        <v>36</v>
      </c>
      <c r="L7" s="19" t="s">
        <v>37</v>
      </c>
      <c r="M7" s="19" t="s">
        <v>38</v>
      </c>
      <c r="N7" s="19" t="s">
        <v>33</v>
      </c>
      <c r="O7" s="22">
        <v>1</v>
      </c>
      <c r="P7" s="21" t="s">
        <v>39</v>
      </c>
      <c r="Q7" s="23">
        <v>10512.04</v>
      </c>
      <c r="R7" s="23">
        <v>0</v>
      </c>
      <c r="S7" s="23">
        <f t="shared" si="0"/>
        <v>0</v>
      </c>
      <c r="T7" s="23">
        <f t="shared" si="2"/>
        <v>0</v>
      </c>
      <c r="U7" s="23">
        <f t="shared" si="1"/>
        <v>0</v>
      </c>
      <c r="V7" s="19" t="s">
        <v>40</v>
      </c>
      <c r="W7" s="24">
        <v>41789</v>
      </c>
      <c r="X7" s="19" t="s">
        <v>37</v>
      </c>
      <c r="Y7" s="19"/>
      <c r="Z7" s="19" t="s">
        <v>41</v>
      </c>
      <c r="AA7" s="19"/>
      <c r="AB7" s="21" t="s">
        <v>42</v>
      </c>
      <c r="AC7" s="25" t="s">
        <v>43</v>
      </c>
      <c r="AD7" s="26"/>
    </row>
    <row r="8" spans="1:30" ht="143.25" customHeight="1">
      <c r="A8" s="19" t="s">
        <v>56</v>
      </c>
      <c r="B8" s="19" t="s">
        <v>57</v>
      </c>
      <c r="C8" s="19" t="s">
        <v>58</v>
      </c>
      <c r="D8" s="20" t="s">
        <v>30</v>
      </c>
      <c r="E8" s="19" t="s">
        <v>31</v>
      </c>
      <c r="F8" s="41" t="s">
        <v>81</v>
      </c>
      <c r="G8" s="19" t="s">
        <v>36</v>
      </c>
      <c r="H8" s="19" t="s">
        <v>33</v>
      </c>
      <c r="I8" s="19" t="s">
        <v>34</v>
      </c>
      <c r="J8" s="19" t="s">
        <v>35</v>
      </c>
      <c r="K8" s="21" t="s">
        <v>36</v>
      </c>
      <c r="L8" s="19" t="s">
        <v>37</v>
      </c>
      <c r="M8" s="19" t="s">
        <v>38</v>
      </c>
      <c r="N8" s="19" t="s">
        <v>56</v>
      </c>
      <c r="O8" s="22">
        <v>1</v>
      </c>
      <c r="P8" s="21" t="s">
        <v>39</v>
      </c>
      <c r="Q8" s="23">
        <v>5199.2</v>
      </c>
      <c r="R8" s="23">
        <v>0</v>
      </c>
      <c r="S8" s="23">
        <f t="shared" si="0"/>
        <v>0</v>
      </c>
      <c r="T8" s="23">
        <f t="shared" si="2"/>
        <v>0</v>
      </c>
      <c r="U8" s="23">
        <f t="shared" si="1"/>
        <v>0</v>
      </c>
      <c r="V8" s="19" t="s">
        <v>40</v>
      </c>
      <c r="W8" s="24">
        <v>41789</v>
      </c>
      <c r="X8" s="19" t="s">
        <v>37</v>
      </c>
      <c r="Y8" s="19"/>
      <c r="Z8" s="19" t="s">
        <v>41</v>
      </c>
      <c r="AA8" s="19"/>
      <c r="AB8" s="21" t="s">
        <v>42</v>
      </c>
      <c r="AC8" s="25" t="s">
        <v>43</v>
      </c>
      <c r="AD8" s="26"/>
    </row>
    <row r="9" spans="1:30" ht="90">
      <c r="A9" s="19" t="s">
        <v>59</v>
      </c>
      <c r="B9" s="19" t="s">
        <v>60</v>
      </c>
      <c r="C9" s="19" t="s">
        <v>61</v>
      </c>
      <c r="D9" s="20" t="s">
        <v>62</v>
      </c>
      <c r="E9" s="19" t="s">
        <v>36</v>
      </c>
      <c r="F9" s="19" t="s">
        <v>63</v>
      </c>
      <c r="G9" s="19" t="s">
        <v>36</v>
      </c>
      <c r="H9" s="19" t="s">
        <v>33</v>
      </c>
      <c r="I9" s="19" t="s">
        <v>64</v>
      </c>
      <c r="J9" s="19" t="s">
        <v>65</v>
      </c>
      <c r="K9" s="21" t="s">
        <v>36</v>
      </c>
      <c r="L9" s="19" t="s">
        <v>37</v>
      </c>
      <c r="M9" s="19" t="s">
        <v>66</v>
      </c>
      <c r="N9" s="19" t="s">
        <v>67</v>
      </c>
      <c r="O9" s="22">
        <v>1</v>
      </c>
      <c r="P9" s="21" t="s">
        <v>68</v>
      </c>
      <c r="Q9" s="23">
        <v>1625</v>
      </c>
      <c r="R9" s="23">
        <v>0</v>
      </c>
      <c r="S9" s="23">
        <f t="shared" si="0"/>
        <v>0</v>
      </c>
      <c r="T9" s="23">
        <f t="shared" si="2"/>
        <v>0</v>
      </c>
      <c r="U9" s="23">
        <f t="shared" si="1"/>
        <v>0</v>
      </c>
      <c r="V9" s="19" t="s">
        <v>69</v>
      </c>
      <c r="W9" s="24">
        <v>41789</v>
      </c>
      <c r="X9" s="19" t="s">
        <v>70</v>
      </c>
      <c r="Y9" s="19"/>
      <c r="Z9" s="19" t="s">
        <v>71</v>
      </c>
      <c r="AA9" s="19"/>
      <c r="AB9" s="21" t="s">
        <v>72</v>
      </c>
      <c r="AC9" s="25" t="s">
        <v>73</v>
      </c>
      <c r="AD9" s="26"/>
    </row>
    <row r="10" spans="1:30" ht="30">
      <c r="A10" s="19"/>
      <c r="B10" s="19"/>
      <c r="C10" s="19"/>
      <c r="D10" s="20"/>
      <c r="E10" s="19"/>
      <c r="F10" s="19"/>
      <c r="G10" s="19"/>
      <c r="H10" s="19"/>
      <c r="I10" s="19"/>
      <c r="J10" s="19"/>
      <c r="K10" s="21"/>
      <c r="L10" s="19"/>
      <c r="M10" s="19"/>
      <c r="N10" s="19" t="s">
        <v>74</v>
      </c>
      <c r="O10" s="22">
        <f>SUM(O4:O9)</f>
        <v>6</v>
      </c>
      <c r="P10" s="21"/>
      <c r="Q10" s="23">
        <f>SUMPRODUCT(O4:O9,Q4:Q9)</f>
        <v>35831.75</v>
      </c>
      <c r="R10" s="23"/>
      <c r="S10" s="23">
        <f>SUM(S4:S9)</f>
        <v>0</v>
      </c>
      <c r="T10" s="23">
        <f>SUM(T4:T9)</f>
        <v>0</v>
      </c>
      <c r="U10" s="23">
        <f>SUM(U4:U9)</f>
        <v>0</v>
      </c>
      <c r="V10" s="19"/>
      <c r="W10" s="24"/>
      <c r="X10" s="19"/>
      <c r="Y10" s="19"/>
      <c r="Z10" s="19"/>
      <c r="AA10" s="19"/>
      <c r="AB10" s="21"/>
      <c r="AC10" s="25"/>
      <c r="AD10" s="26"/>
    </row>
    <row r="11" spans="1:30" ht="15.7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8"/>
      <c r="L11" s="27"/>
      <c r="M11" s="27"/>
      <c r="N11" s="27"/>
      <c r="O11" s="29"/>
      <c r="P11" s="28"/>
      <c r="Q11" s="30"/>
      <c r="R11" s="30"/>
      <c r="S11" s="30"/>
      <c r="T11" s="30"/>
      <c r="U11" s="30"/>
      <c r="V11" s="27"/>
      <c r="W11" s="31"/>
      <c r="X11" s="27"/>
      <c r="Y11" s="27"/>
      <c r="Z11" s="27"/>
      <c r="AA11" s="27"/>
      <c r="AB11" s="28"/>
      <c r="AC11" s="37"/>
      <c r="AD11" s="38"/>
    </row>
    <row r="12" spans="1:30" ht="15.75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3"/>
      <c r="L12" s="32"/>
      <c r="M12" s="32"/>
      <c r="N12" s="32"/>
      <c r="O12" s="34"/>
      <c r="P12" s="33"/>
      <c r="Q12" s="35"/>
      <c r="R12" s="35"/>
      <c r="S12" s="35"/>
      <c r="T12" s="35"/>
      <c r="U12" s="35"/>
      <c r="V12" s="32"/>
      <c r="W12" s="36"/>
      <c r="X12" s="32"/>
      <c r="Y12" s="32"/>
      <c r="Z12" s="32"/>
      <c r="AA12" s="32"/>
      <c r="AB12" s="33"/>
      <c r="AC12" s="39"/>
      <c r="AD12" s="40"/>
    </row>
    <row r="13" spans="1:30" ht="15.75">
      <c r="A13" s="32"/>
      <c r="B13" s="32"/>
      <c r="C13" s="32"/>
      <c r="D13" s="32"/>
      <c r="E13" s="32"/>
      <c r="F13" s="32"/>
      <c r="G13" s="32"/>
      <c r="H13" s="32"/>
      <c r="I13" s="32"/>
      <c r="J13" s="32" t="s">
        <v>75</v>
      </c>
      <c r="K13" s="33"/>
      <c r="L13" s="32"/>
      <c r="M13" s="32"/>
      <c r="N13" s="32"/>
      <c r="O13" s="34"/>
      <c r="P13" s="33"/>
      <c r="Q13" s="35"/>
      <c r="R13" s="35"/>
      <c r="S13" s="35"/>
      <c r="T13" s="35"/>
      <c r="U13" s="35"/>
      <c r="V13" s="32"/>
      <c r="W13" s="36"/>
      <c r="X13" s="32"/>
      <c r="Y13" s="32"/>
      <c r="Z13" s="32"/>
      <c r="AA13" s="32"/>
      <c r="AB13" s="33"/>
      <c r="AC13" s="39"/>
      <c r="AD13" s="40"/>
    </row>
    <row r="14" spans="1:30" ht="15.75">
      <c r="A14" s="32"/>
      <c r="B14" s="32"/>
      <c r="C14" s="32"/>
      <c r="D14" s="32"/>
      <c r="E14" s="32" t="s">
        <v>76</v>
      </c>
      <c r="F14" s="32"/>
      <c r="G14" s="32"/>
      <c r="H14" s="32"/>
      <c r="I14" s="32"/>
      <c r="J14" s="32"/>
      <c r="K14" s="33"/>
      <c r="L14" s="32"/>
      <c r="M14" s="32"/>
      <c r="N14" s="32"/>
      <c r="O14" s="34"/>
      <c r="P14" s="33"/>
      <c r="Q14" s="35"/>
      <c r="R14" s="35"/>
      <c r="S14" s="35" t="s">
        <v>77</v>
      </c>
      <c r="T14" s="35"/>
      <c r="U14" s="35"/>
      <c r="V14" s="32"/>
      <c r="W14" s="36"/>
      <c r="X14" s="32"/>
      <c r="Y14" s="32"/>
      <c r="Z14" s="32"/>
      <c r="AA14" s="32"/>
      <c r="AB14" s="33"/>
      <c r="AC14" s="39"/>
      <c r="AD14" s="40"/>
    </row>
    <row r="15" spans="1:30" ht="15.75">
      <c r="A15" s="32"/>
      <c r="B15" s="32"/>
      <c r="C15" s="32"/>
      <c r="D15" s="32"/>
      <c r="E15" s="32" t="s">
        <v>78</v>
      </c>
      <c r="F15" s="32"/>
      <c r="G15" s="32"/>
      <c r="H15" s="32"/>
      <c r="I15" s="32"/>
      <c r="J15" s="32"/>
      <c r="K15" s="33"/>
      <c r="L15" s="32"/>
      <c r="M15" s="32"/>
      <c r="N15" s="32"/>
      <c r="O15" s="34"/>
      <c r="P15" s="33"/>
      <c r="Q15" s="35"/>
      <c r="R15" s="35"/>
      <c r="S15" s="35" t="s">
        <v>78</v>
      </c>
      <c r="T15" s="35"/>
      <c r="U15" s="35"/>
      <c r="V15" s="32"/>
      <c r="W15" s="36"/>
      <c r="X15" s="32"/>
      <c r="Y15" s="32"/>
      <c r="Z15" s="32"/>
      <c r="AA15" s="32"/>
      <c r="AB15" s="33"/>
      <c r="AC15" s="39"/>
      <c r="AD15" s="40"/>
    </row>
    <row r="16" spans="1:30" ht="15.75">
      <c r="A16" s="32"/>
      <c r="B16" s="32"/>
      <c r="C16" s="32"/>
      <c r="D16" s="32"/>
      <c r="E16" s="32"/>
      <c r="F16" s="32" t="s">
        <v>79</v>
      </c>
      <c r="G16" s="32"/>
      <c r="H16" s="32"/>
      <c r="I16" s="32"/>
      <c r="J16" s="32"/>
      <c r="K16" s="33"/>
      <c r="L16" s="32"/>
      <c r="M16" s="32"/>
      <c r="N16" s="32"/>
      <c r="O16" s="34"/>
      <c r="P16" s="33"/>
      <c r="Q16" s="35"/>
      <c r="R16" s="35"/>
      <c r="S16" s="35"/>
      <c r="T16" s="35" t="s">
        <v>79</v>
      </c>
      <c r="U16" s="35"/>
      <c r="V16" s="32"/>
      <c r="W16" s="36"/>
      <c r="X16" s="32"/>
      <c r="Y16" s="32"/>
      <c r="Z16" s="32"/>
      <c r="AA16" s="32"/>
      <c r="AB16" s="33"/>
      <c r="AC16" s="39"/>
      <c r="AD16" s="40"/>
    </row>
  </sheetData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6666</dc:creator>
  <cp:lastModifiedBy>6666</cp:lastModifiedBy>
  <cp:lastPrinted>2013-12-11T10:52:38Z</cp:lastPrinted>
  <dcterms:created xsi:type="dcterms:W3CDTF">2007-11-07T07:16:05Z</dcterms:created>
  <dcterms:modified xsi:type="dcterms:W3CDTF">2014-02-06T09:12:41Z</dcterms:modified>
</cp:coreProperties>
</file>